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8" windowWidth="14808" windowHeight="77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K18" i="1" l="1"/>
  <c r="J18" i="1"/>
  <c r="I18" i="1"/>
  <c r="H18" i="1"/>
  <c r="I5" i="1"/>
  <c r="G13" i="1" l="1"/>
  <c r="F13" i="1" s="1"/>
  <c r="G12" i="1"/>
  <c r="F12" i="1" s="1"/>
  <c r="G21" i="1" l="1"/>
  <c r="F20" i="1"/>
  <c r="K19" i="1"/>
  <c r="J19" i="1"/>
  <c r="I19" i="1"/>
  <c r="H19" i="1"/>
  <c r="F19" i="1"/>
  <c r="E19" i="1"/>
  <c r="K21" i="1"/>
  <c r="J21" i="1"/>
  <c r="I21" i="1"/>
  <c r="H21" i="1"/>
  <c r="G18" i="1"/>
  <c r="F18" i="1" s="1"/>
  <c r="F21" i="1" s="1"/>
  <c r="G8" i="1"/>
  <c r="G5" i="1"/>
  <c r="E5" i="1" s="1"/>
  <c r="E18" i="1" l="1"/>
  <c r="E21" i="1" s="1"/>
  <c r="H5" i="1"/>
  <c r="K5" i="1"/>
  <c r="K8" i="1" s="1"/>
  <c r="H6" i="1"/>
  <c r="H8" i="1" s="1"/>
  <c r="I6" i="1"/>
  <c r="J6" i="1"/>
  <c r="K6" i="1"/>
  <c r="F7" i="1"/>
  <c r="J12" i="1" l="1"/>
  <c r="J5" i="1" s="1"/>
  <c r="J8" i="1" s="1"/>
  <c r="I12" i="1"/>
  <c r="I8" i="1" s="1"/>
  <c r="F14" i="1" l="1"/>
  <c r="H11" i="1" l="1"/>
  <c r="I11" i="1"/>
  <c r="J11" i="1"/>
  <c r="K11" i="1"/>
  <c r="G11" i="1"/>
  <c r="E6" i="1" l="1"/>
  <c r="F6" i="1"/>
  <c r="F11" i="1"/>
  <c r="E8" i="1"/>
  <c r="F5" i="1"/>
  <c r="F8" i="1" l="1"/>
  <c r="F17" i="1"/>
  <c r="E16" i="1"/>
  <c r="K15" i="1" l="1"/>
  <c r="J15" i="1"/>
  <c r="I15" i="1"/>
  <c r="H15" i="1"/>
  <c r="E13" i="1" l="1"/>
  <c r="F10" i="1" l="1"/>
  <c r="F16" i="1" l="1"/>
  <c r="E12" i="1" l="1"/>
  <c r="F15" i="1"/>
  <c r="G15" i="1"/>
</calcChain>
</file>

<file path=xl/sharedStrings.xml><?xml version="1.0" encoding="utf-8"?>
<sst xmlns="http://schemas.openxmlformats.org/spreadsheetml/2006/main" count="59" uniqueCount="38">
  <si>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</si>
  <si>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</si>
  <si>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</si>
  <si>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</si>
  <si>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</si>
  <si>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</si>
  <si>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</si>
  <si>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</si>
  <si>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</si>
  <si>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</si>
  <si>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</si>
  <si>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</si>
  <si>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</si>
  <si>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</si>
  <si>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</si>
  <si>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</si>
  <si>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</si>
  <si>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</si>
  <si>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</si>
  <si>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</si>
  <si>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</si>
  <si>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</si>
  <si>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</si>
  <si>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</si>
  <si>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</si>
  <si>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</si>
  <si>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</si>
  <si>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</si>
  <si>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</si>
  <si>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</si>
  <si>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t>Средства бюджета Московской области</t>
  </si>
  <si>
    <t>итого</t>
  </si>
  <si>
    <t>Площадь отремонтированного  асфальтового покрытия дворовых территорий многоквартирных домов  составит 84,06 тыс. кв. м</t>
  </si>
  <si>
    <t xml:space="preserve">Площадь отремонтированного  асфальтового покрытия дворовых территорий многоквартирных домов  составит 84,06тыс. кв. м
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3,41 тыс. кв. м </t>
  </si>
  <si>
    <t>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3,08 тыс. кв. м</t>
  </si>
  <si>
    <t>1.1.</t>
  </si>
  <si>
    <t>1.1.4</t>
  </si>
  <si>
    <t>Средства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</si>
</sst>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43" fontId="0" fillId="0" borderId="0" xfId="1" applyFont="1" applyAlignment="1">
      <alignment horizontal="center" vertical="center"/>
    </xf>
    <xf numFmtId="4" fontId="0" fillId="0" borderId="1" xfId="0" applyNumberFormat="1" applyFill="1" applyBorder="1"/>
    <xf numFmtId="0" fontId="0" fillId="0" borderId="1" xfId="0" applyFill="1" applyBorder="1"/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="50" zoomScaleNormal="50" zoomScaleSheetLayoutView="70" zoomScalePageLayoutView="40" workbookViewId="0">
      <selection activeCell="K19" sqref="K19"/>
    </sheetView>
  </sheetViews>
  <sheetFormatPr defaultRowHeight="14.4" x14ac:dyDescent="0.3"/>
  <cols>
    <col min="1" max="1" width="5.6640625" customWidth="1"/>
    <col min="2" max="2" width="35.109375" customWidth="1"/>
    <col min="3" max="3" width="17.88671875" customWidth="1"/>
    <col min="4" max="4" width="22.44140625" customWidth="1"/>
    <col min="5" max="5" width="23" customWidth="1"/>
    <col min="6" max="6" width="14.6640625" customWidth="1"/>
    <col min="7" max="7" width="14.109375" customWidth="1"/>
    <col min="8" max="9" width="15.33203125" customWidth="1"/>
    <col min="10" max="10" width="14.109375" customWidth="1"/>
    <col min="11" max="11" width="17" customWidth="1"/>
    <col min="12" max="12" width="16" customWidth="1"/>
    <col min="13" max="13" width="30.5546875" customWidth="1"/>
    <col min="15" max="15" width="11.21875" bestFit="1" customWidth="1"/>
  </cols>
  <sheetData>
    <row r="1" spans="1:15" ht="17.399999999999999" x14ac:dyDescent="0.3">
      <c r="A1" s="52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3" spans="1:15" ht="15.6" x14ac:dyDescent="0.3">
      <c r="A3" s="26" t="s">
        <v>7</v>
      </c>
      <c r="B3" s="26" t="s">
        <v>9</v>
      </c>
      <c r="C3" s="26" t="s">
        <v>0</v>
      </c>
      <c r="D3" s="26" t="s">
        <v>1</v>
      </c>
      <c r="E3" s="26" t="s">
        <v>2</v>
      </c>
      <c r="F3" s="53" t="s">
        <v>3</v>
      </c>
      <c r="G3" s="53"/>
      <c r="H3" s="53"/>
      <c r="I3" s="53"/>
      <c r="J3" s="53"/>
      <c r="K3" s="53"/>
      <c r="L3" s="26" t="s">
        <v>4</v>
      </c>
      <c r="M3" s="26" t="s">
        <v>5</v>
      </c>
    </row>
    <row r="4" spans="1:15" ht="60.6" customHeight="1" x14ac:dyDescent="0.3">
      <c r="A4" s="27"/>
      <c r="B4" s="27"/>
      <c r="C4" s="27"/>
      <c r="D4" s="27"/>
      <c r="E4" s="27"/>
      <c r="F4" s="1" t="s">
        <v>8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27"/>
      <c r="M4" s="27"/>
    </row>
    <row r="5" spans="1:15" ht="74.25" customHeight="1" x14ac:dyDescent="0.3">
      <c r="A5" s="37" t="s">
        <v>35</v>
      </c>
      <c r="B5" s="40" t="s">
        <v>22</v>
      </c>
      <c r="C5" s="26" t="s">
        <v>10</v>
      </c>
      <c r="D5" s="2" t="s">
        <v>20</v>
      </c>
      <c r="E5" s="17">
        <f>G5</f>
        <v>33929.199999999997</v>
      </c>
      <c r="F5" s="17">
        <f>G5+H5+I5+J5+K5</f>
        <v>136429.20000000001</v>
      </c>
      <c r="G5" s="18">
        <f>33929.2</f>
        <v>33929.199999999997</v>
      </c>
      <c r="H5" s="18">
        <f t="shared" ref="H5:K5" si="0">H10+H12+H16</f>
        <v>25000</v>
      </c>
      <c r="I5" s="18">
        <f>I10+I12+I16-250</f>
        <v>27500</v>
      </c>
      <c r="J5" s="18">
        <f t="shared" si="0"/>
        <v>25000</v>
      </c>
      <c r="K5" s="18">
        <f t="shared" si="0"/>
        <v>25000</v>
      </c>
      <c r="L5" s="26" t="s">
        <v>11</v>
      </c>
      <c r="M5" s="28" t="s">
        <v>33</v>
      </c>
    </row>
    <row r="6" spans="1:15" ht="61.5" customHeight="1" x14ac:dyDescent="0.3">
      <c r="A6" s="38"/>
      <c r="B6" s="41"/>
      <c r="C6" s="44"/>
      <c r="D6" s="14" t="s">
        <v>30</v>
      </c>
      <c r="E6" s="17">
        <f>G6</f>
        <v>63420.5</v>
      </c>
      <c r="F6" s="17">
        <f>G6+H6+I6+J6+K6</f>
        <v>63420.5</v>
      </c>
      <c r="G6" s="18">
        <v>63420.5</v>
      </c>
      <c r="H6" s="18">
        <f t="shared" ref="H6:K6" si="1">H13</f>
        <v>0</v>
      </c>
      <c r="I6" s="18">
        <f t="shared" si="1"/>
        <v>0</v>
      </c>
      <c r="J6" s="18">
        <f t="shared" si="1"/>
        <v>0</v>
      </c>
      <c r="K6" s="18">
        <f t="shared" si="1"/>
        <v>0</v>
      </c>
      <c r="L6" s="44"/>
      <c r="M6" s="29"/>
    </row>
    <row r="7" spans="1:15" ht="61.5" customHeight="1" x14ac:dyDescent="0.3">
      <c r="A7" s="38"/>
      <c r="B7" s="41"/>
      <c r="C7" s="44"/>
      <c r="D7" s="21" t="s">
        <v>37</v>
      </c>
      <c r="E7" s="17">
        <v>0</v>
      </c>
      <c r="F7" s="17">
        <f>G7+H7+I7+J7+K7</f>
        <v>21241.5</v>
      </c>
      <c r="G7" s="17">
        <v>21241.5</v>
      </c>
      <c r="H7" s="17">
        <v>0</v>
      </c>
      <c r="I7" s="17">
        <v>0</v>
      </c>
      <c r="J7" s="17">
        <v>0</v>
      </c>
      <c r="K7" s="17">
        <v>0</v>
      </c>
      <c r="L7" s="44"/>
      <c r="M7" s="29"/>
    </row>
    <row r="8" spans="1:15" ht="76.8" customHeight="1" x14ac:dyDescent="0.3">
      <c r="A8" s="39"/>
      <c r="B8" s="42"/>
      <c r="C8" s="27"/>
      <c r="D8" s="14" t="s">
        <v>31</v>
      </c>
      <c r="E8" s="17">
        <f>SUM(E5:E6)</f>
        <v>97349.7</v>
      </c>
      <c r="F8" s="17">
        <f>F5+F6</f>
        <v>199849.7</v>
      </c>
      <c r="G8" s="18">
        <f>118591.2</f>
        <v>118591.2</v>
      </c>
      <c r="H8" s="18">
        <f>H5+H6</f>
        <v>25000</v>
      </c>
      <c r="I8" s="18">
        <f>I5+I6</f>
        <v>27500</v>
      </c>
      <c r="J8" s="18">
        <f>J5+J6</f>
        <v>25000</v>
      </c>
      <c r="K8" s="18">
        <f>K5+K6</f>
        <v>25000</v>
      </c>
      <c r="L8" s="27"/>
      <c r="M8" s="30"/>
    </row>
    <row r="9" spans="1:15" ht="201" customHeight="1" x14ac:dyDescent="0.3">
      <c r="A9" s="5" t="s">
        <v>18</v>
      </c>
      <c r="B9" s="3" t="s">
        <v>28</v>
      </c>
      <c r="C9" s="2" t="s">
        <v>10</v>
      </c>
      <c r="D9" s="2" t="s">
        <v>20</v>
      </c>
      <c r="E9" s="49" t="s">
        <v>26</v>
      </c>
      <c r="F9" s="50"/>
      <c r="G9" s="50"/>
      <c r="H9" s="50"/>
      <c r="I9" s="50"/>
      <c r="J9" s="50"/>
      <c r="K9" s="51"/>
      <c r="L9" s="2" t="s">
        <v>11</v>
      </c>
      <c r="M9" s="4" t="s">
        <v>27</v>
      </c>
    </row>
    <row r="10" spans="1:15" ht="159.6" customHeight="1" x14ac:dyDescent="0.3">
      <c r="A10" s="37" t="s">
        <v>19</v>
      </c>
      <c r="B10" s="40" t="s">
        <v>23</v>
      </c>
      <c r="C10" s="26" t="s">
        <v>10</v>
      </c>
      <c r="D10" s="2" t="s">
        <v>20</v>
      </c>
      <c r="E10" s="19">
        <v>3203.87</v>
      </c>
      <c r="F10" s="18">
        <f>SUM(G10:K10)</f>
        <v>22500</v>
      </c>
      <c r="G10" s="18">
        <v>4500</v>
      </c>
      <c r="H10" s="18">
        <v>4500</v>
      </c>
      <c r="I10" s="18">
        <v>4500</v>
      </c>
      <c r="J10" s="18">
        <v>4500</v>
      </c>
      <c r="K10" s="18">
        <v>4500</v>
      </c>
      <c r="L10" s="26" t="s">
        <v>11</v>
      </c>
      <c r="M10" s="24" t="s">
        <v>34</v>
      </c>
    </row>
    <row r="11" spans="1:15" ht="41.25" customHeight="1" x14ac:dyDescent="0.3">
      <c r="A11" s="39"/>
      <c r="B11" s="42"/>
      <c r="C11" s="27"/>
      <c r="D11" s="13" t="s">
        <v>31</v>
      </c>
      <c r="E11" s="19">
        <v>3203.87</v>
      </c>
      <c r="F11" s="18">
        <f>SUM(G11:K11)</f>
        <v>22500</v>
      </c>
      <c r="G11" s="18">
        <f>G10</f>
        <v>4500</v>
      </c>
      <c r="H11" s="18">
        <f t="shared" ref="H11:K11" si="2">H10</f>
        <v>4500</v>
      </c>
      <c r="I11" s="18">
        <f t="shared" si="2"/>
        <v>4500</v>
      </c>
      <c r="J11" s="18">
        <f t="shared" si="2"/>
        <v>4500</v>
      </c>
      <c r="K11" s="18">
        <f t="shared" si="2"/>
        <v>4500</v>
      </c>
      <c r="L11" s="27"/>
      <c r="M11" s="25"/>
    </row>
    <row r="12" spans="1:15" ht="94.5" customHeight="1" x14ac:dyDescent="0.3">
      <c r="A12" s="37" t="s">
        <v>21</v>
      </c>
      <c r="B12" s="40" t="s">
        <v>24</v>
      </c>
      <c r="C12" s="43" t="s">
        <v>10</v>
      </c>
      <c r="D12" s="1" t="s">
        <v>20</v>
      </c>
      <c r="E12" s="19">
        <f>G12</f>
        <v>28829.199999999997</v>
      </c>
      <c r="F12" s="18">
        <f>G12+H12+I12+J12+K12</f>
        <v>111179.2</v>
      </c>
      <c r="G12" s="19">
        <f>118591.2-G13-G14-G16-G10</f>
        <v>28829.199999999997</v>
      </c>
      <c r="H12" s="19">
        <v>19900</v>
      </c>
      <c r="I12" s="19">
        <f>27750-I10-I16</f>
        <v>22650</v>
      </c>
      <c r="J12" s="19">
        <f>25000-5100</f>
        <v>19900</v>
      </c>
      <c r="K12" s="19">
        <v>19900</v>
      </c>
      <c r="L12" s="26" t="s">
        <v>11</v>
      </c>
      <c r="M12" s="28" t="s">
        <v>32</v>
      </c>
      <c r="O12" s="22"/>
    </row>
    <row r="13" spans="1:15" ht="39" customHeight="1" x14ac:dyDescent="0.3">
      <c r="A13" s="38"/>
      <c r="B13" s="41"/>
      <c r="C13" s="43"/>
      <c r="D13" s="15" t="s">
        <v>30</v>
      </c>
      <c r="E13" s="17">
        <f>G13</f>
        <v>63420.5</v>
      </c>
      <c r="F13" s="17">
        <f>G13+H13+I13+J13+K13</f>
        <v>63420.5</v>
      </c>
      <c r="G13" s="17">
        <f>G19</f>
        <v>63420.5</v>
      </c>
      <c r="H13" s="17">
        <v>0</v>
      </c>
      <c r="I13" s="17">
        <v>0</v>
      </c>
      <c r="J13" s="17">
        <v>0</v>
      </c>
      <c r="K13" s="17">
        <v>0</v>
      </c>
      <c r="L13" s="44"/>
      <c r="M13" s="29"/>
    </row>
    <row r="14" spans="1:15" ht="39" customHeight="1" x14ac:dyDescent="0.3">
      <c r="A14" s="38"/>
      <c r="B14" s="41"/>
      <c r="C14" s="43"/>
      <c r="D14" s="15"/>
      <c r="E14" s="17">
        <v>0</v>
      </c>
      <c r="F14" s="17">
        <f>G14+H14+I14+J14+K14</f>
        <v>21241.5</v>
      </c>
      <c r="G14" s="17">
        <v>21241.5</v>
      </c>
      <c r="H14" s="17">
        <v>0</v>
      </c>
      <c r="I14" s="17">
        <v>0</v>
      </c>
      <c r="J14" s="17">
        <v>0</v>
      </c>
      <c r="K14" s="17">
        <v>0</v>
      </c>
      <c r="L14" s="44"/>
      <c r="M14" s="29"/>
    </row>
    <row r="15" spans="1:15" ht="46.2" customHeight="1" x14ac:dyDescent="0.3">
      <c r="A15" s="39"/>
      <c r="B15" s="42"/>
      <c r="C15" s="43"/>
      <c r="D15" s="15" t="s">
        <v>31</v>
      </c>
      <c r="E15" s="17">
        <v>101881</v>
      </c>
      <c r="F15" s="17">
        <f>F12+F13</f>
        <v>174599.7</v>
      </c>
      <c r="G15" s="17">
        <f>G16+G14+G13+G12</f>
        <v>114091.2</v>
      </c>
      <c r="H15" s="17">
        <f>H12</f>
        <v>19900</v>
      </c>
      <c r="I15" s="17">
        <f t="shared" ref="I15:K15" si="3">I12</f>
        <v>22650</v>
      </c>
      <c r="J15" s="17">
        <f t="shared" si="3"/>
        <v>19900</v>
      </c>
      <c r="K15" s="17">
        <f t="shared" si="3"/>
        <v>19900</v>
      </c>
      <c r="L15" s="27"/>
      <c r="M15" s="30"/>
    </row>
    <row r="16" spans="1:15" ht="112.2" customHeight="1" x14ac:dyDescent="0.3">
      <c r="A16" s="37" t="s">
        <v>36</v>
      </c>
      <c r="B16" s="45" t="s">
        <v>25</v>
      </c>
      <c r="C16" s="26" t="s">
        <v>10</v>
      </c>
      <c r="D16" s="1" t="s">
        <v>20</v>
      </c>
      <c r="E16" s="19">
        <f>G16</f>
        <v>600</v>
      </c>
      <c r="F16" s="18">
        <f t="shared" ref="F16:F17" si="4">SUM(G16:K16)</f>
        <v>3000</v>
      </c>
      <c r="G16" s="19">
        <v>600</v>
      </c>
      <c r="H16" s="19">
        <v>600</v>
      </c>
      <c r="I16" s="19">
        <v>600</v>
      </c>
      <c r="J16" s="19">
        <v>600</v>
      </c>
      <c r="K16" s="19">
        <v>600</v>
      </c>
      <c r="L16" s="26" t="s">
        <v>11</v>
      </c>
      <c r="M16" s="47" t="s">
        <v>29</v>
      </c>
    </row>
    <row r="17" spans="1:15" ht="42" customHeight="1" x14ac:dyDescent="0.3">
      <c r="A17" s="39"/>
      <c r="B17" s="46"/>
      <c r="C17" s="27"/>
      <c r="D17" s="16" t="s">
        <v>31</v>
      </c>
      <c r="E17" s="19">
        <v>600</v>
      </c>
      <c r="F17" s="18">
        <f t="shared" si="4"/>
        <v>3000</v>
      </c>
      <c r="G17" s="19">
        <v>600</v>
      </c>
      <c r="H17" s="19">
        <v>600</v>
      </c>
      <c r="I17" s="19">
        <v>600</v>
      </c>
      <c r="J17" s="19">
        <v>600</v>
      </c>
      <c r="K17" s="19">
        <v>600</v>
      </c>
      <c r="L17" s="27"/>
      <c r="M17" s="48"/>
      <c r="O17" s="22"/>
    </row>
    <row r="18" spans="1:15" ht="63" customHeight="1" x14ac:dyDescent="0.3">
      <c r="A18" s="31" t="s">
        <v>6</v>
      </c>
      <c r="B18" s="32"/>
      <c r="C18" s="43" t="s">
        <v>10</v>
      </c>
      <c r="D18" s="23" t="s">
        <v>20</v>
      </c>
      <c r="E18" s="17">
        <f>G18</f>
        <v>33929.199999999997</v>
      </c>
      <c r="F18" s="17">
        <f>G18+H18+I18+J18+K18</f>
        <v>136429.20000000001</v>
      </c>
      <c r="G18" s="18">
        <f>33929.2</f>
        <v>33929.199999999997</v>
      </c>
      <c r="H18" s="18">
        <f>H5</f>
        <v>25000</v>
      </c>
      <c r="I18" s="18">
        <f>I5</f>
        <v>27500</v>
      </c>
      <c r="J18" s="18">
        <f>J5</f>
        <v>25000</v>
      </c>
      <c r="K18" s="18">
        <f>J18</f>
        <v>25000</v>
      </c>
      <c r="L18" s="9"/>
      <c r="M18" s="10"/>
    </row>
    <row r="19" spans="1:15" ht="47.25" customHeight="1" x14ac:dyDescent="0.3">
      <c r="A19" s="33"/>
      <c r="B19" s="34"/>
      <c r="C19" s="43"/>
      <c r="D19" s="14" t="s">
        <v>30</v>
      </c>
      <c r="E19" s="17">
        <f>G19</f>
        <v>63420.5</v>
      </c>
      <c r="F19" s="17">
        <f>G19+H19+I19+J19+K19</f>
        <v>63420.5</v>
      </c>
      <c r="G19" s="18">
        <v>63420.5</v>
      </c>
      <c r="H19" s="18">
        <f t="shared" ref="H19:K19" si="5">H26</f>
        <v>0</v>
      </c>
      <c r="I19" s="18">
        <f t="shared" si="5"/>
        <v>0</v>
      </c>
      <c r="J19" s="18">
        <f t="shared" si="5"/>
        <v>0</v>
      </c>
      <c r="K19" s="18">
        <f t="shared" si="5"/>
        <v>0</v>
      </c>
      <c r="L19" s="11"/>
      <c r="M19" s="11"/>
    </row>
    <row r="20" spans="1:15" ht="47.25" customHeight="1" x14ac:dyDescent="0.3">
      <c r="A20" s="33"/>
      <c r="B20" s="34"/>
      <c r="C20" s="43"/>
      <c r="D20" s="23" t="s">
        <v>37</v>
      </c>
      <c r="E20" s="17">
        <v>0</v>
      </c>
      <c r="F20" s="17">
        <f>G20+H20+I20+J20+K20</f>
        <v>21241.5</v>
      </c>
      <c r="G20" s="17">
        <v>21241.5</v>
      </c>
      <c r="H20" s="17">
        <v>0</v>
      </c>
      <c r="I20" s="17">
        <v>0</v>
      </c>
      <c r="J20" s="17">
        <v>0</v>
      </c>
      <c r="K20" s="17">
        <v>0</v>
      </c>
      <c r="L20" s="11"/>
      <c r="M20" s="11"/>
    </row>
    <row r="21" spans="1:15" ht="48" customHeight="1" x14ac:dyDescent="0.3">
      <c r="A21" s="35"/>
      <c r="B21" s="36"/>
      <c r="C21" s="43"/>
      <c r="D21" s="14" t="s">
        <v>31</v>
      </c>
      <c r="E21" s="17">
        <f>SUM(E18:E19)</f>
        <v>97349.7</v>
      </c>
      <c r="F21" s="17">
        <f>F18+F19</f>
        <v>199849.7</v>
      </c>
      <c r="G21" s="18">
        <f>118591.2</f>
        <v>118591.2</v>
      </c>
      <c r="H21" s="18">
        <f>H18+H19</f>
        <v>25000</v>
      </c>
      <c r="I21" s="18">
        <f>I18+I19</f>
        <v>27500</v>
      </c>
      <c r="J21" s="18">
        <f>J18+J19</f>
        <v>25000</v>
      </c>
      <c r="K21" s="18">
        <f>K18+K19</f>
        <v>25000</v>
      </c>
      <c r="L21" s="12"/>
      <c r="M21" s="12"/>
    </row>
    <row r="22" spans="1:15" x14ac:dyDescent="0.3">
      <c r="A22" s="6"/>
      <c r="B22" s="6"/>
      <c r="C22" s="6"/>
      <c r="D22" s="8"/>
      <c r="E22" s="20"/>
      <c r="F22" s="20"/>
      <c r="G22" s="20"/>
      <c r="H22" s="20"/>
      <c r="I22" s="20"/>
      <c r="J22" s="20"/>
      <c r="K22" s="20"/>
      <c r="L22" s="6"/>
      <c r="M22" s="6"/>
    </row>
    <row r="23" spans="1:15" x14ac:dyDescent="0.3">
      <c r="A23" s="6"/>
      <c r="B23" s="6"/>
      <c r="C23" s="6"/>
      <c r="D23" s="6"/>
      <c r="E23" s="20"/>
      <c r="F23" s="20"/>
      <c r="G23" s="20"/>
      <c r="H23" s="20"/>
      <c r="I23" s="20"/>
      <c r="J23" s="20"/>
      <c r="K23" s="20"/>
      <c r="L23" s="6"/>
      <c r="M23" s="6"/>
    </row>
    <row r="24" spans="1:15" x14ac:dyDescent="0.3">
      <c r="A24" s="6"/>
      <c r="B24" s="6"/>
      <c r="C24" s="6"/>
      <c r="D24" s="6"/>
      <c r="E24" s="20"/>
      <c r="F24" s="20"/>
      <c r="G24" s="20"/>
      <c r="H24" s="20"/>
      <c r="I24" s="20"/>
      <c r="J24" s="20"/>
      <c r="K24" s="20"/>
      <c r="L24" s="6"/>
      <c r="M24" s="6"/>
    </row>
    <row r="25" spans="1:15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5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5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5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5" x14ac:dyDescent="0.3">
      <c r="A29" s="6"/>
      <c r="B29" s="6"/>
      <c r="C29" s="6"/>
      <c r="D29" s="6"/>
      <c r="E29" s="6"/>
      <c r="F29" s="6"/>
      <c r="G29" s="7"/>
      <c r="H29" s="6"/>
      <c r="I29" s="6"/>
      <c r="J29" s="6"/>
      <c r="K29" s="6"/>
      <c r="L29" s="6"/>
      <c r="M29" s="6"/>
    </row>
    <row r="30" spans="1:15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5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3">
      <c r="A51" s="6"/>
    </row>
    <row r="52" spans="1:13" x14ac:dyDescent="0.3">
      <c r="A52" s="6"/>
    </row>
  </sheetData>
  <mergeCells count="32">
    <mergeCell ref="L5:L8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B10:B11"/>
    <mergeCell ref="C10:C11"/>
    <mergeCell ref="E9:K9"/>
    <mergeCell ref="A5:A8"/>
    <mergeCell ref="B5:B8"/>
    <mergeCell ref="C5:C8"/>
    <mergeCell ref="M10:M11"/>
    <mergeCell ref="L10:L11"/>
    <mergeCell ref="M5:M8"/>
    <mergeCell ref="A18:B21"/>
    <mergeCell ref="A12:A15"/>
    <mergeCell ref="B12:B15"/>
    <mergeCell ref="C12:C15"/>
    <mergeCell ref="L12:L15"/>
    <mergeCell ref="C18:C21"/>
    <mergeCell ref="M12:M15"/>
    <mergeCell ref="B16:B17"/>
    <mergeCell ref="A16:A17"/>
    <mergeCell ref="C16:C17"/>
    <mergeCell ref="L16:L17"/>
    <mergeCell ref="M16:M17"/>
    <mergeCell ref="A10:A11"/>
  </mergeCells>
  <pageMargins left="0" right="0" top="0.39370078740157483" bottom="0.39370078740157483" header="0" footer="0"/>
  <pageSetup paperSize="9" scale="41" firstPageNumber="30" orientation="portrait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2017-12-13T11:28:21Z</dcterms:modified>
</cp:coreProperties>
</file>